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K21" i="1" l="1"/>
  <c r="J21" i="1"/>
  <c r="J13" i="1"/>
  <c r="J14" i="1"/>
  <c r="J15" i="1"/>
  <c r="J16" i="1"/>
  <c r="J17" i="1"/>
  <c r="J18" i="1"/>
  <c r="J19" i="1"/>
  <c r="J20" i="1"/>
  <c r="J12" i="1"/>
  <c r="G21" i="1" l="1"/>
</calcChain>
</file>

<file path=xl/sharedStrings.xml><?xml version="1.0" encoding="utf-8"?>
<sst xmlns="http://schemas.openxmlformats.org/spreadsheetml/2006/main" count="71" uniqueCount="50">
  <si>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</si>
  <si>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</si>
  <si>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</si>
  <si>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</si>
  <si>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</si>
  <si>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</si>
  <si>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</si>
  <si>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</si>
  <si>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</si>
  <si>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</si>
  <si>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</si>
  <si>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</si>
  <si>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</si>
  <si>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</si>
  <si>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</si>
  <si>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</si>
  <si>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</si>
  <si>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</si>
  <si>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</si>
  <si>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</si>
  <si>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</si>
  <si>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</si>
  <si>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</si>
  <si>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</si>
  <si>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DBV2300003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</si>
  <si>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</si>
  <si>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</si>
  <si>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</si>
  <si>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 и прокат черных металлов (Двутавр стальной горячекатаный №60Ш1 С345-3, прокал листовой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</si>
  <si>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</t>
    </r>
  </si>
  <si>
    <t>VNK0900003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</si>
  <si>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</si>
  <si>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</si>
  <si>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</si>
  <si>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</si>
  <si>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</si>
  <si>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</si>
  <si>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</si>
  <si>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</si>
  <si>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</si>
  <si>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1290574</t>
  </si>
  <si>
    <t>Двутавр стальной горячекатаный №40К2 С345-3</t>
  </si>
  <si>
    <t>1296140</t>
  </si>
  <si>
    <t>Швеллер стальной горячекатаный №22У ст09Г2С</t>
  </si>
  <si>
    <t>VNK1000045</t>
  </si>
  <si>
    <t>1062372</t>
  </si>
  <si>
    <t>Прокат листовой горячекатаный 8 С345</t>
  </si>
  <si>
    <t>DBV24R0001</t>
  </si>
  <si>
    <t>1115267</t>
  </si>
  <si>
    <t>Прокат стальной горячекатаный круглый 8 - ст3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</si>
</sst>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26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33</v>
      </c>
      <c r="G12" s="33">
        <v>0.80200000000000005</v>
      </c>
      <c r="H12" s="32">
        <v>36294</v>
      </c>
      <c r="I12" s="27">
        <v>40051</v>
      </c>
      <c r="J12" s="65">
        <f>G12*H12</f>
        <v>29107.788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34</v>
      </c>
      <c r="C13" s="25" t="s">
        <v>10</v>
      </c>
      <c r="D13" s="25" t="s">
        <v>35</v>
      </c>
      <c r="E13" s="26" t="s">
        <v>36</v>
      </c>
      <c r="F13" s="25" t="s">
        <v>33</v>
      </c>
      <c r="G13" s="33">
        <v>0.93</v>
      </c>
      <c r="H13" s="32">
        <v>76237</v>
      </c>
      <c r="I13" s="27">
        <v>40842</v>
      </c>
      <c r="J13" s="65">
        <f t="shared" ref="J13:J20" si="0">G13*H13</f>
        <v>70900.41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37</v>
      </c>
      <c r="C14" s="25" t="s">
        <v>10</v>
      </c>
      <c r="D14" s="25" t="s">
        <v>38</v>
      </c>
      <c r="E14" s="26" t="s">
        <v>39</v>
      </c>
      <c r="F14" s="25" t="s">
        <v>33</v>
      </c>
      <c r="G14" s="33">
        <v>0.20599999999999999</v>
      </c>
      <c r="H14" s="32">
        <v>9979.2118800000007</v>
      </c>
      <c r="I14" s="27">
        <v>39995</v>
      </c>
      <c r="J14" s="65">
        <f t="shared" si="0"/>
        <v>2055.7176472800002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10</v>
      </c>
      <c r="D15" s="25" t="s">
        <v>40</v>
      </c>
      <c r="E15" s="26" t="s">
        <v>41</v>
      </c>
      <c r="F15" s="25" t="s">
        <v>33</v>
      </c>
      <c r="G15" s="33">
        <v>0.1</v>
      </c>
      <c r="H15" s="32">
        <v>52155</v>
      </c>
      <c r="I15" s="27">
        <v>40690</v>
      </c>
      <c r="J15" s="65">
        <f t="shared" si="0"/>
        <v>5215.5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25</v>
      </c>
      <c r="C16" s="25" t="s">
        <v>10</v>
      </c>
      <c r="D16" s="25" t="s">
        <v>40</v>
      </c>
      <c r="E16" s="26" t="s">
        <v>41</v>
      </c>
      <c r="F16" s="25" t="s">
        <v>33</v>
      </c>
      <c r="G16" s="33">
        <v>0.107</v>
      </c>
      <c r="H16" s="32">
        <v>3408.3503999999984</v>
      </c>
      <c r="I16" s="27">
        <v>40352</v>
      </c>
      <c r="J16" s="65">
        <f t="shared" si="0"/>
        <v>364.69349279999983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25</v>
      </c>
      <c r="C17" s="25" t="s">
        <v>10</v>
      </c>
      <c r="D17" s="25" t="s">
        <v>42</v>
      </c>
      <c r="E17" s="26" t="s">
        <v>43</v>
      </c>
      <c r="F17" s="25" t="s">
        <v>33</v>
      </c>
      <c r="G17" s="33">
        <v>2.8000000000000001E-2</v>
      </c>
      <c r="H17" s="32">
        <v>3348.5490588000007</v>
      </c>
      <c r="I17" s="27">
        <v>40634</v>
      </c>
      <c r="J17" s="65">
        <f t="shared" si="0"/>
        <v>93.759373646400022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24</v>
      </c>
      <c r="C18" s="25" t="s">
        <v>10</v>
      </c>
      <c r="D18" s="25" t="s">
        <v>40</v>
      </c>
      <c r="E18" s="26" t="s">
        <v>41</v>
      </c>
      <c r="F18" s="25" t="s">
        <v>33</v>
      </c>
      <c r="G18" s="33">
        <v>2.0019999999999998</v>
      </c>
      <c r="H18" s="32">
        <v>4824.799320000001</v>
      </c>
      <c r="I18" s="27">
        <v>40690</v>
      </c>
      <c r="J18" s="65">
        <f t="shared" si="0"/>
        <v>9659.2482386400006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44</v>
      </c>
      <c r="C19" s="25" t="s">
        <v>10</v>
      </c>
      <c r="D19" s="25" t="s">
        <v>45</v>
      </c>
      <c r="E19" s="26" t="s">
        <v>46</v>
      </c>
      <c r="F19" s="25" t="s">
        <v>33</v>
      </c>
      <c r="G19" s="33">
        <v>0.11799999999999999</v>
      </c>
      <c r="H19" s="32">
        <v>30130.000000000004</v>
      </c>
      <c r="I19" s="27">
        <v>40335</v>
      </c>
      <c r="J19" s="65">
        <f t="shared" si="0"/>
        <v>3555.34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47</v>
      </c>
      <c r="C20" s="25" t="s">
        <v>10</v>
      </c>
      <c r="D20" s="25" t="s">
        <v>48</v>
      </c>
      <c r="E20" s="26" t="s">
        <v>49</v>
      </c>
      <c r="F20" s="25" t="s">
        <v>33</v>
      </c>
      <c r="G20" s="33">
        <v>0.16500000000000001</v>
      </c>
      <c r="H20" s="32">
        <v>44781.999999999993</v>
      </c>
      <c r="I20" s="27">
        <v>41004</v>
      </c>
      <c r="J20" s="65">
        <f t="shared" si="0"/>
        <v>7389.0299999999988</v>
      </c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8" t="s">
        <v>7</v>
      </c>
      <c r="B21" s="39"/>
      <c r="C21" s="39"/>
      <c r="D21" s="39"/>
      <c r="E21" s="40"/>
      <c r="F21" s="28"/>
      <c r="G21" s="29">
        <f>SUM(G12:G20)</f>
        <v>4.4580000000000011</v>
      </c>
      <c r="H21" s="30"/>
      <c r="I21" s="31"/>
      <c r="J21" s="22">
        <f>SUM(J12:J20)</f>
        <v>128341.48675236641</v>
      </c>
      <c r="K21" s="21">
        <f>J21*1.2</f>
        <v>154009.78410283968</v>
      </c>
      <c r="L21" s="12"/>
      <c r="M21" s="12"/>
      <c r="N21" s="12"/>
      <c r="O21" s="12"/>
      <c r="P21" s="12"/>
      <c r="Q21" s="12"/>
    </row>
    <row r="22" spans="1:17" s="4" customFormat="1" x14ac:dyDescent="0.25">
      <c r="A22" s="55"/>
      <c r="B22" s="56"/>
      <c r="C22" s="56"/>
      <c r="D22" s="56"/>
      <c r="E22" s="56"/>
      <c r="F22" s="56"/>
      <c r="G22" s="56"/>
      <c r="H22" s="56"/>
      <c r="I22" s="57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1" t="s">
        <v>8</v>
      </c>
      <c r="B23" s="42"/>
      <c r="C23" s="42"/>
      <c r="D23" s="42"/>
      <c r="E23" s="43"/>
      <c r="F23" s="44" t="s">
        <v>15</v>
      </c>
      <c r="G23" s="44"/>
      <c r="H23" s="44"/>
      <c r="I23" s="44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1" t="s">
        <v>9</v>
      </c>
      <c r="B24" s="42"/>
      <c r="C24" s="42"/>
      <c r="D24" s="42"/>
      <c r="E24" s="43"/>
      <c r="F24" s="54" t="s">
        <v>14</v>
      </c>
      <c r="G24" s="54"/>
      <c r="H24" s="54"/>
      <c r="I24" s="54"/>
      <c r="Q24" s="12"/>
    </row>
    <row r="25" spans="1:17" s="4" customFormat="1" ht="33.75" customHeight="1" x14ac:dyDescent="0.25">
      <c r="A25" s="41" t="s">
        <v>16</v>
      </c>
      <c r="B25" s="42"/>
      <c r="C25" s="42"/>
      <c r="D25" s="42"/>
      <c r="E25" s="43"/>
      <c r="F25" s="54" t="s">
        <v>13</v>
      </c>
      <c r="G25" s="54"/>
      <c r="H25" s="54"/>
      <c r="I25" s="54"/>
      <c r="Q25" s="12"/>
    </row>
    <row r="26" spans="1:17" ht="121.5" customHeight="1" x14ac:dyDescent="0.25">
      <c r="A26" s="58" t="s">
        <v>19</v>
      </c>
      <c r="B26" s="59"/>
      <c r="C26" s="59"/>
      <c r="D26" s="59"/>
      <c r="E26" s="60"/>
      <c r="F26" s="61" t="s">
        <v>20</v>
      </c>
      <c r="G26" s="61"/>
      <c r="H26" s="61"/>
      <c r="I26" s="61"/>
    </row>
    <row r="27" spans="1:17" ht="64.5" customHeight="1" x14ac:dyDescent="0.3">
      <c r="A27" s="62"/>
      <c r="B27" s="62"/>
      <c r="C27" s="62"/>
      <c r="D27" s="62"/>
      <c r="E27" s="62"/>
      <c r="F27" s="63"/>
      <c r="G27" s="63"/>
      <c r="H27" s="63"/>
      <c r="I27" s="63"/>
      <c r="J27" s="35"/>
      <c r="K27" s="35"/>
    </row>
    <row r="28" spans="1:17" ht="44.25" customHeight="1" x14ac:dyDescent="0.25">
      <c r="A28" s="53"/>
      <c r="B28" s="53"/>
      <c r="C28" s="53"/>
      <c r="D28" s="53"/>
      <c r="E28" s="53"/>
      <c r="F28" s="36"/>
      <c r="G28" s="64"/>
      <c r="H28" s="64"/>
      <c r="I28" s="64"/>
      <c r="J28" s="64"/>
      <c r="K28" s="64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A28:E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G28:K28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2024-09-26T07:52:19Z</cp:lastPrinted>
  <dcterms:created xsi:type="dcterms:W3CDTF">2016-09-16T10:27:35Z</dcterms:created>
  <dcterms:modified xsi:type="dcterms:W3CDTF">2024-09-26T07:52:29Z</dcterms:modified>
</cp:coreProperties>
</file>